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</sheets>
  <calcPr calcId="144525"/>
</workbook>
</file>

<file path=xl/calcChain.xml><?xml version="1.0" encoding="utf-8"?>
<calcChain xmlns="http://schemas.openxmlformats.org/spreadsheetml/2006/main">
  <c r="L22" i="2" l="1"/>
  <c r="M22" i="2"/>
  <c r="J22" i="2"/>
  <c r="G22" i="2"/>
  <c r="J41" i="1"/>
  <c r="H41" i="1"/>
  <c r="G41" i="1"/>
  <c r="K40" i="1"/>
  <c r="I40" i="1"/>
  <c r="I21" i="2"/>
  <c r="I22" i="2" s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41" i="1" s="1"/>
  <c r="I23" i="1"/>
  <c r="I41" i="1" s="1"/>
</calcChain>
</file>

<file path=xl/sharedStrings.xml><?xml version="1.0" encoding="utf-8"?>
<sst xmlns="http://schemas.openxmlformats.org/spreadsheetml/2006/main" count="238" uniqueCount="112">
  <si>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</si>
  <si>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</si>
  <si>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</si>
  <si>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</si>
  <si>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</si>
  <si>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</si>
  <si>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</si>
  <si>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</si>
  <si>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</si>
  <si>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</si>
  <si>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</si>
  <si>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</si>
  <si>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</si>
  <si>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</si>
  <si>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</si>
  <si>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</si>
  <si>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</si>
  <si>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</si>
  <si>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</si>
  <si>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</si>
  <si>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</si>
  <si>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</si>
  <si>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</si>
  <si>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</si>
  <si>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</si>
  <si>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</si>
  <si>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</si>
  <si>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Ghế tựa gỗ</t>
  </si>
  <si>
    <t>Bàn gỗ làm việc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</si>
  <si>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</si>
  <si>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</si>
  <si>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</si>
  <si>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</si>
  <si>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</si>
  <si>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</si>
  <si>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</si>
  <si>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</si>
  <si>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</si>
  <si>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Quạt hút gió</t>
  </si>
  <si>
    <t>0010869</t>
  </si>
  <si>
    <t>QHQT</t>
  </si>
  <si>
    <t>Bàn vi tính melimin</t>
  </si>
  <si>
    <t xml:space="preserve">Bàn làm việc </t>
  </si>
  <si>
    <t>Tủ hồ sơ kính dày 0.7mm</t>
  </si>
  <si>
    <t>Tủ gỗ có kính</t>
  </si>
  <si>
    <t>Ghế đẩu</t>
  </si>
  <si>
    <t>Tủ đựng hồ sơ bằng sắt</t>
  </si>
  <si>
    <t>Điện thọai Panasonic</t>
  </si>
  <si>
    <t>HC5001853</t>
  </si>
  <si>
    <t>Tủ sắt HS 2 cánh</t>
  </si>
  <si>
    <t>HC5001962</t>
  </si>
  <si>
    <t>Bàn gỗ làm việc có kiếng</t>
  </si>
  <si>
    <t>HC5002024</t>
  </si>
  <si>
    <t>Quạt đứng lifan D-16RC.8</t>
  </si>
  <si>
    <t>QU04.5</t>
  </si>
  <si>
    <t>Bàn ghế tiếp khách              
(1 bàn + 10 ghế tựa gỗ)</t>
  </si>
  <si>
    <t>Điện thoai bàn Panasonic</t>
  </si>
  <si>
    <t>DT01</t>
  </si>
  <si>
    <t>LÝ TỰ TRỌNG TP.HỒ CHÍ MINH</t>
  </si>
  <si>
    <t>BIÊN BẢNG KIỂM KÊ CÔNG  CỤ DỤNG CỤ (TÀI SẢN QUẢN TRỊ)</t>
  </si>
  <si>
    <t>Tổng:</t>
  </si>
  <si>
    <t xml:space="preserve">TRƯỜNG CAO ĐẲNG KỸ THUẬT </t>
  </si>
  <si>
    <t>PHÒNG KHOA HỌC CÔNG NGHỆ VÀ QUAN HỆ QUỐC TẾ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</si>
  <si>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</si>
  <si>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</si>
  <si>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</si>
  <si>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</si>
  <si>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</si>
  <si>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</si>
  <si>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</si>
  <si>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</si>
  <si>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</si>
  <si>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</si>
  <si>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</si>
  <si>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</si>
  <si>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</si>
  <si>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</si>
  <si>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</si>
  <si>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</si>
  <si>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</si>
  <si>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</si>
  <si>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</si>
  <si>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</si>
  <si>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</si>
  <si>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</si>
  <si>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</si>
  <si>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</si>
  <si>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</si>
  <si>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</si>
  <si>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</si>
  <si>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</si>
  <si>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Ngọc Trang</t>
  </si>
  <si>
    <t>Đã kiểm kê TSQT, kết quả như sau:</t>
  </si>
  <si>
    <t>UBND THÀNH PHỐ HỒ CHÍ MINH</t>
  </si>
  <si>
    <t>BIÊN BẢN KIỂM KÊ TÀI SẢN QUẢN TRỊ NĂM 2016</t>
  </si>
  <si>
    <t>Thời điểm kiểm kê: 00 giờ 00 ngày 01 tháng 01 năm 2016</t>
  </si>
  <si>
    <t>Ngày 01 tháng 01 năm 2016</t>
  </si>
  <si>
    <t xml:space="preserve">                 Ngày 01 tháng 01 năm 2016</t>
  </si>
  <si>
    <t>Ông (bà): Đinh Văn Đệ</t>
  </si>
  <si>
    <t>Ông (bà):Lâm Viết Dũng</t>
  </si>
  <si>
    <t xml:space="preserve">Ông (bà): Nguyễn Kính     </t>
  </si>
  <si>
    <t>Ông (bà): Lê Quang Liêm</t>
  </si>
  <si>
    <t>TP.Quản trị - Dịch vụ</t>
  </si>
  <si>
    <t xml:space="preserve">          Ông:Đinh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</si>
  <si>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</si>
  <si>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</si>
  <si>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</si>
  <si>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 xml:space="preserve">Ông (bà): Lâm Viết Dũng </t>
  </si>
  <si>
    <t xml:space="preserve">Ông (bà): Nguyễn Kính      </t>
  </si>
  <si>
    <t>Ông (bà):Lê Quang Liêm</t>
  </si>
  <si>
    <t xml:space="preserve">          Ông: Đinh Văn Đệ……………………………</t>
  </si>
  <si>
    <t xml:space="preserve">          Ông:Lê Quang Liêm………………………………..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</si>
</sst>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1" fillId="0" borderId="8" xfId="0" quotePrefix="1" applyFont="1" applyBorder="1" applyAlignment="1">
      <alignment horizontal="center" vertical="center"/>
    </xf>
    <xf numFmtId="0" fontId="16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>
      <alignment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0" fontId="9" fillId="0" borderId="8" xfId="0" applyFont="1" applyBorder="1"/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164" fontId="8" fillId="0" borderId="8" xfId="1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164" fontId="19" fillId="0" borderId="8" xfId="1" applyNumberFormat="1" applyFont="1" applyBorder="1"/>
    <xf numFmtId="0" fontId="19" fillId="0" borderId="8" xfId="0" applyFont="1" applyBorder="1" applyAlignment="1">
      <alignment horizontal="center"/>
    </xf>
    <xf numFmtId="3" fontId="19" fillId="0" borderId="8" xfId="0" applyNumberFormat="1" applyFont="1" applyBorder="1"/>
    <xf numFmtId="0" fontId="19" fillId="0" borderId="8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164" fontId="19" fillId="0" borderId="0" xfId="1" applyNumberFormat="1" applyFont="1" applyBorder="1"/>
    <xf numFmtId="3" fontId="19" fillId="0" borderId="0" xfId="0" applyNumberFormat="1" applyFont="1" applyBorder="1"/>
    <xf numFmtId="0" fontId="19" fillId="0" borderId="0" xfId="0" applyFont="1" applyBorder="1"/>
    <xf numFmtId="0" fontId="14" fillId="0" borderId="0" xfId="0" applyFont="1"/>
    <xf numFmtId="0" fontId="2" fillId="0" borderId="0" xfId="0" applyFont="1" applyAlignment="1"/>
    <xf numFmtId="0" fontId="13" fillId="0" borderId="0" xfId="0" applyFont="1" applyAlignment="1"/>
    <xf numFmtId="0" fontId="15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3" fontId="20" fillId="2" borderId="8" xfId="0" applyNumberFormat="1" applyFont="1" applyFill="1" applyBorder="1" applyAlignment="1">
      <alignment vertical="center" wrapText="1"/>
    </xf>
    <xf numFmtId="3" fontId="20" fillId="0" borderId="8" xfId="0" applyNumberFormat="1" applyFont="1" applyBorder="1" applyAlignment="1">
      <alignment vertical="center"/>
    </xf>
    <xf numFmtId="3" fontId="20" fillId="0" borderId="8" xfId="0" applyNumberFormat="1" applyFont="1" applyBorder="1" applyAlignment="1">
      <alignment horizontal="right" vertical="center"/>
    </xf>
    <xf numFmtId="0" fontId="5" fillId="0" borderId="8" xfId="0" applyFont="1" applyBorder="1"/>
    <xf numFmtId="0" fontId="2" fillId="0" borderId="0" xfId="0" applyFont="1" applyAlignment="1">
      <alignment horizontal="center"/>
    </xf>
    <xf numFmtId="0" fontId="15" fillId="0" borderId="0" xfId="0" quotePrefix="1" applyFont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3" fontId="20" fillId="2" borderId="0" xfId="0" applyNumberFormat="1" applyFont="1" applyFill="1" applyBorder="1" applyAlignment="1">
      <alignment vertical="center" wrapText="1"/>
    </xf>
    <xf numFmtId="3" fontId="20" fillId="0" borderId="0" xfId="0" applyNumberFormat="1" applyFont="1" applyBorder="1" applyAlignment="1">
      <alignment vertical="center"/>
    </xf>
    <xf numFmtId="3" fontId="20" fillId="0" borderId="0" xfId="0" applyNumberFormat="1" applyFont="1" applyBorder="1" applyAlignment="1">
      <alignment horizontal="right" vertical="center"/>
    </xf>
    <xf numFmtId="0" fontId="5" fillId="0" borderId="0" xfId="0" applyFont="1" applyBorder="1"/>
    <xf numFmtId="0" fontId="2" fillId="0" borderId="0" xfId="0" applyFont="1" applyBorder="1"/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3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3" fillId="0" borderId="0" xfId="0" applyFont="1" applyBorder="1" applyAlignment="1">
      <alignment horizontal="center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38100</xdr:rowOff>
    </xdr:from>
    <xdr:to>
      <xdr:col>3</xdr:col>
      <xdr:colOff>161925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04875" y="6667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466725</xdr:colOff>
      <xdr:row>2</xdr:row>
      <xdr:rowOff>9525</xdr:rowOff>
    </xdr:from>
    <xdr:to>
      <xdr:col>10</xdr:col>
      <xdr:colOff>714375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715000" y="428625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581025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90600" y="647700"/>
          <a:ext cx="1390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447675</xdr:colOff>
      <xdr:row>2</xdr:row>
      <xdr:rowOff>28575</xdr:rowOff>
    </xdr:from>
    <xdr:to>
      <xdr:col>12</xdr:col>
      <xdr:colOff>9525</xdr:colOff>
      <xdr:row>2</xdr:row>
      <xdr:rowOff>38100</xdr:rowOff>
    </xdr:to>
    <xdr:cxnSp macro="">
      <xdr:nvCxnSpPr>
        <xdr:cNvPr id="3" name="Straight Connector 2"/>
        <xdr:cNvCxnSpPr/>
      </xdr:nvCxnSpPr>
      <xdr:spPr>
        <a:xfrm flipV="1">
          <a:off x="5076825" y="447675"/>
          <a:ext cx="19240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34" workbookViewId="0">
      <selection activeCell="C53" sqref="C53"/>
    </sheetView>
  </sheetViews>
  <sheetFormatPr defaultRowHeight="15" x14ac:dyDescent="0.25"/>
  <cols>
    <col min="1" max="1" width="4.5703125" style="17" customWidth="1"/>
    <col min="2" max="2" width="26.28515625" style="17" customWidth="1"/>
    <col min="3" max="3" width="12.28515625" style="17" customWidth="1"/>
    <col min="4" max="4" width="8.28515625" style="17" customWidth="1"/>
    <col min="5" max="5" width="0.42578125" style="17" hidden="1" customWidth="1"/>
    <col min="6" max="6" width="6.85546875" style="17" customWidth="1"/>
    <col min="7" max="7" width="12.5703125" style="17" customWidth="1"/>
    <col min="8" max="8" width="7.85546875" style="17" customWidth="1"/>
    <col min="9" max="9" width="11" style="17" customWidth="1"/>
    <col min="10" max="10" width="11.7109375" style="17" customWidth="1"/>
    <col min="11" max="11" width="12.140625" style="17" customWidth="1"/>
    <col min="12" max="12" width="13.7109375" style="17" customWidth="1"/>
    <col min="13" max="16384" width="9.140625" style="17"/>
  </cols>
  <sheetData>
    <row r="1" spans="1:12" ht="16.5" x14ac:dyDescent="0.25">
      <c r="A1" s="96" t="s">
        <v>93</v>
      </c>
      <c r="B1" s="96"/>
      <c r="C1" s="96"/>
      <c r="D1" s="96"/>
      <c r="E1" s="96"/>
      <c r="F1" s="96"/>
      <c r="G1" s="1"/>
      <c r="H1" s="97" t="s">
        <v>0</v>
      </c>
      <c r="I1" s="97"/>
      <c r="J1" s="97"/>
      <c r="K1" s="97"/>
      <c r="L1" s="97"/>
    </row>
    <row r="2" spans="1:12" ht="16.5" x14ac:dyDescent="0.25">
      <c r="A2" s="97" t="s">
        <v>61</v>
      </c>
      <c r="B2" s="97"/>
      <c r="C2" s="97"/>
      <c r="D2" s="97"/>
      <c r="E2" s="97"/>
      <c r="F2" s="97"/>
      <c r="G2" s="1"/>
      <c r="H2" s="75" t="s">
        <v>1</v>
      </c>
      <c r="I2" s="75"/>
      <c r="J2" s="75"/>
      <c r="K2" s="75"/>
      <c r="L2" s="75"/>
    </row>
    <row r="3" spans="1:12" ht="16.5" x14ac:dyDescent="0.25">
      <c r="A3" s="97" t="s">
        <v>58</v>
      </c>
      <c r="B3" s="97"/>
      <c r="C3" s="97"/>
      <c r="D3" s="97"/>
      <c r="E3" s="97"/>
      <c r="F3" s="97"/>
      <c r="G3" s="1"/>
      <c r="H3" s="36"/>
      <c r="I3" s="36"/>
      <c r="J3" s="36"/>
      <c r="K3" s="36"/>
      <c r="L3" s="36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75" t="s">
        <v>59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6.5" customHeight="1" x14ac:dyDescent="0.25">
      <c r="A6" s="75" t="s">
        <v>62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12" ht="16.5" customHeight="1" x14ac:dyDescent="0.25">
      <c r="A7" s="95" t="s">
        <v>95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ht="16.5" customHeight="1" x14ac:dyDescent="0.25">
      <c r="A8" s="95" t="s">
        <v>63</v>
      </c>
      <c r="B8" s="95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6.5" customHeight="1" x14ac:dyDescent="0.25">
      <c r="A9" s="77" t="s">
        <v>64</v>
      </c>
      <c r="B9" s="77"/>
      <c r="C9" s="36"/>
      <c r="D9" s="37" t="s">
        <v>65</v>
      </c>
      <c r="E9" s="36"/>
      <c r="F9" s="77" t="s">
        <v>66</v>
      </c>
      <c r="G9" s="77"/>
      <c r="H9" s="37"/>
      <c r="I9" s="37" t="s">
        <v>67</v>
      </c>
      <c r="J9" s="77" t="s">
        <v>68</v>
      </c>
      <c r="K9" s="77"/>
      <c r="L9" s="77"/>
    </row>
    <row r="10" spans="1:12" ht="16.5" customHeight="1" x14ac:dyDescent="0.25">
      <c r="A10" s="77" t="s">
        <v>98</v>
      </c>
      <c r="B10" s="77"/>
      <c r="C10" s="36"/>
      <c r="D10" s="37" t="s">
        <v>65</v>
      </c>
      <c r="E10" s="36"/>
      <c r="F10" s="77" t="s">
        <v>69</v>
      </c>
      <c r="G10" s="77"/>
      <c r="H10" s="37"/>
      <c r="I10" s="37" t="s">
        <v>67</v>
      </c>
      <c r="J10" s="77" t="s">
        <v>70</v>
      </c>
      <c r="K10" s="77"/>
      <c r="L10" s="77"/>
    </row>
    <row r="11" spans="1:12" ht="16.5" customHeight="1" x14ac:dyDescent="0.25">
      <c r="A11" s="77" t="s">
        <v>99</v>
      </c>
      <c r="B11" s="77"/>
      <c r="C11" s="36"/>
      <c r="D11" s="37" t="s">
        <v>65</v>
      </c>
      <c r="E11" s="36"/>
      <c r="F11" s="77" t="s">
        <v>71</v>
      </c>
      <c r="G11" s="77"/>
      <c r="H11" s="37"/>
      <c r="I11" s="37" t="s">
        <v>67</v>
      </c>
      <c r="J11" s="77" t="s">
        <v>72</v>
      </c>
      <c r="K11" s="77"/>
      <c r="L11" s="77"/>
    </row>
    <row r="12" spans="1:12" ht="16.5" customHeight="1" x14ac:dyDescent="0.25">
      <c r="A12" s="77" t="s">
        <v>100</v>
      </c>
      <c r="B12" s="77"/>
      <c r="C12" s="36"/>
      <c r="D12" s="37" t="s">
        <v>65</v>
      </c>
      <c r="E12" s="36"/>
      <c r="F12" s="47" t="s">
        <v>73</v>
      </c>
      <c r="G12" s="47"/>
      <c r="H12" s="37"/>
      <c r="I12" s="37" t="s">
        <v>67</v>
      </c>
      <c r="J12" s="77" t="s">
        <v>74</v>
      </c>
      <c r="K12" s="77"/>
      <c r="L12" s="77"/>
    </row>
    <row r="13" spans="1:12" ht="16.5" customHeight="1" x14ac:dyDescent="0.25">
      <c r="A13" s="77" t="s">
        <v>75</v>
      </c>
      <c r="B13" s="77"/>
      <c r="C13" s="36"/>
      <c r="D13" s="37" t="s">
        <v>65</v>
      </c>
      <c r="E13" s="36"/>
      <c r="F13" s="77" t="s">
        <v>76</v>
      </c>
      <c r="G13" s="77"/>
      <c r="H13" s="37"/>
      <c r="I13" s="37" t="s">
        <v>67</v>
      </c>
      <c r="J13" s="77" t="s">
        <v>74</v>
      </c>
      <c r="K13" s="77"/>
      <c r="L13" s="77"/>
    </row>
    <row r="14" spans="1:12" ht="16.5" customHeight="1" x14ac:dyDescent="0.25">
      <c r="A14" s="77" t="s">
        <v>101</v>
      </c>
      <c r="B14" s="77"/>
      <c r="C14" s="36"/>
      <c r="D14" s="37" t="s">
        <v>65</v>
      </c>
      <c r="E14" s="36"/>
      <c r="F14" s="77" t="s">
        <v>102</v>
      </c>
      <c r="G14" s="77"/>
      <c r="H14" s="37"/>
      <c r="I14" s="37" t="s">
        <v>67</v>
      </c>
      <c r="J14" s="77" t="s">
        <v>74</v>
      </c>
      <c r="K14" s="77"/>
      <c r="L14" s="77"/>
    </row>
    <row r="15" spans="1:12" ht="16.5" customHeight="1" x14ac:dyDescent="0.25">
      <c r="A15" s="77" t="s">
        <v>77</v>
      </c>
      <c r="B15" s="77"/>
      <c r="C15" s="36"/>
      <c r="D15" s="37" t="s">
        <v>65</v>
      </c>
      <c r="E15" s="36"/>
      <c r="F15" s="77" t="s">
        <v>78</v>
      </c>
      <c r="G15" s="77"/>
      <c r="H15" s="37"/>
      <c r="I15" s="37" t="s">
        <v>67</v>
      </c>
      <c r="J15" s="77" t="s">
        <v>74</v>
      </c>
      <c r="K15" s="77"/>
      <c r="L15" s="77"/>
    </row>
    <row r="16" spans="1:12" ht="16.5" customHeight="1" x14ac:dyDescent="0.25">
      <c r="A16" s="77" t="s">
        <v>79</v>
      </c>
      <c r="B16" s="77"/>
      <c r="C16" s="36"/>
      <c r="D16" s="37" t="s">
        <v>65</v>
      </c>
      <c r="E16" s="36"/>
      <c r="F16" s="77" t="s">
        <v>80</v>
      </c>
      <c r="G16" s="77"/>
      <c r="H16" s="37"/>
      <c r="I16" s="37" t="s">
        <v>67</v>
      </c>
      <c r="J16" s="77" t="s">
        <v>81</v>
      </c>
      <c r="K16" s="77"/>
      <c r="L16" s="77"/>
    </row>
    <row r="17" spans="1:12" ht="16.5" customHeight="1" x14ac:dyDescent="0.25">
      <c r="A17" s="77" t="s">
        <v>82</v>
      </c>
      <c r="B17" s="77"/>
      <c r="C17" s="77"/>
      <c r="D17" s="77"/>
      <c r="E17" s="38"/>
      <c r="F17" s="38"/>
      <c r="G17" s="38"/>
      <c r="H17" s="38"/>
      <c r="I17" s="38"/>
      <c r="J17" s="38"/>
      <c r="K17" s="38"/>
      <c r="L17" s="38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79" t="s">
        <v>2</v>
      </c>
      <c r="B19" s="79" t="s">
        <v>3</v>
      </c>
      <c r="C19" s="79" t="s">
        <v>4</v>
      </c>
      <c r="D19" s="82" t="s">
        <v>5</v>
      </c>
      <c r="E19" s="82" t="s">
        <v>6</v>
      </c>
      <c r="F19" s="92" t="s">
        <v>7</v>
      </c>
      <c r="G19" s="79" t="s">
        <v>8</v>
      </c>
      <c r="H19" s="85" t="s">
        <v>9</v>
      </c>
      <c r="I19" s="86"/>
      <c r="J19" s="85" t="s">
        <v>10</v>
      </c>
      <c r="K19" s="86"/>
      <c r="L19" s="89" t="s">
        <v>11</v>
      </c>
    </row>
    <row r="20" spans="1:12" x14ac:dyDescent="0.25">
      <c r="A20" s="80"/>
      <c r="B20" s="80"/>
      <c r="C20" s="80"/>
      <c r="D20" s="83"/>
      <c r="E20" s="83"/>
      <c r="F20" s="93"/>
      <c r="G20" s="80"/>
      <c r="H20" s="87"/>
      <c r="I20" s="88"/>
      <c r="J20" s="87"/>
      <c r="K20" s="88"/>
      <c r="L20" s="90"/>
    </row>
    <row r="21" spans="1:12" x14ac:dyDescent="0.25">
      <c r="A21" s="81"/>
      <c r="B21" s="81"/>
      <c r="C21" s="81"/>
      <c r="D21" s="84"/>
      <c r="E21" s="84"/>
      <c r="F21" s="94"/>
      <c r="G21" s="81"/>
      <c r="H21" s="2" t="s">
        <v>12</v>
      </c>
      <c r="I21" s="3" t="s">
        <v>13</v>
      </c>
      <c r="J21" s="2" t="s">
        <v>12</v>
      </c>
      <c r="K21" s="3" t="s">
        <v>13</v>
      </c>
      <c r="L21" s="91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22" t="s">
        <v>38</v>
      </c>
      <c r="C23" s="8" t="s">
        <v>39</v>
      </c>
      <c r="D23" s="9"/>
      <c r="E23" s="9" t="s">
        <v>40</v>
      </c>
      <c r="F23" s="10" t="s">
        <v>24</v>
      </c>
      <c r="G23" s="11">
        <v>160000</v>
      </c>
      <c r="H23" s="10">
        <v>1</v>
      </c>
      <c r="I23" s="11">
        <f t="shared" ref="I23:I38" si="0">G23*H23</f>
        <v>160000</v>
      </c>
      <c r="J23" s="10">
        <v>1</v>
      </c>
      <c r="K23" s="11">
        <f t="shared" ref="K23:K35" si="1">J23*G23</f>
        <v>160000</v>
      </c>
      <c r="L23" s="10"/>
    </row>
    <row r="24" spans="1:12" x14ac:dyDescent="0.25">
      <c r="A24" s="7">
        <v>2</v>
      </c>
      <c r="B24" s="22" t="s">
        <v>41</v>
      </c>
      <c r="C24" s="12">
        <v>5000639</v>
      </c>
      <c r="D24" s="9">
        <v>1999</v>
      </c>
      <c r="E24" s="9" t="s">
        <v>40</v>
      </c>
      <c r="F24" s="10" t="s">
        <v>24</v>
      </c>
      <c r="G24" s="11">
        <v>676500</v>
      </c>
      <c r="H24" s="10">
        <v>1</v>
      </c>
      <c r="I24" s="11">
        <f t="shared" si="0"/>
        <v>676500</v>
      </c>
      <c r="J24" s="10">
        <v>1</v>
      </c>
      <c r="K24" s="11">
        <f t="shared" si="1"/>
        <v>676500</v>
      </c>
      <c r="L24" s="10"/>
    </row>
    <row r="25" spans="1:12" x14ac:dyDescent="0.25">
      <c r="A25" s="7">
        <v>3</v>
      </c>
      <c r="B25" s="22" t="s">
        <v>42</v>
      </c>
      <c r="C25" s="12">
        <v>5001194</v>
      </c>
      <c r="D25" s="9">
        <v>2005</v>
      </c>
      <c r="E25" s="9" t="s">
        <v>40</v>
      </c>
      <c r="F25" s="10" t="s">
        <v>24</v>
      </c>
      <c r="G25" s="11">
        <v>1000000</v>
      </c>
      <c r="H25" s="10">
        <v>1</v>
      </c>
      <c r="I25" s="11">
        <f t="shared" si="0"/>
        <v>1000000</v>
      </c>
      <c r="J25" s="10">
        <v>1</v>
      </c>
      <c r="K25" s="11">
        <f t="shared" si="1"/>
        <v>1000000</v>
      </c>
      <c r="L25" s="10"/>
    </row>
    <row r="26" spans="1:12" x14ac:dyDescent="0.25">
      <c r="A26" s="7">
        <v>4</v>
      </c>
      <c r="B26" s="22" t="s">
        <v>43</v>
      </c>
      <c r="C26" s="12">
        <v>5001196</v>
      </c>
      <c r="D26" s="9">
        <v>2005</v>
      </c>
      <c r="E26" s="9" t="s">
        <v>40</v>
      </c>
      <c r="F26" s="10" t="s">
        <v>24</v>
      </c>
      <c r="G26" s="11">
        <v>3360000</v>
      </c>
      <c r="H26" s="10">
        <v>1</v>
      </c>
      <c r="I26" s="11">
        <f t="shared" si="0"/>
        <v>3360000</v>
      </c>
      <c r="J26" s="10">
        <v>1</v>
      </c>
      <c r="K26" s="11">
        <f t="shared" si="1"/>
        <v>3360000</v>
      </c>
      <c r="L26" s="10"/>
    </row>
    <row r="27" spans="1:12" x14ac:dyDescent="0.25">
      <c r="A27" s="7">
        <v>5</v>
      </c>
      <c r="B27" s="22" t="s">
        <v>44</v>
      </c>
      <c r="C27" s="12">
        <v>5001352</v>
      </c>
      <c r="D27" s="9">
        <v>2006</v>
      </c>
      <c r="E27" s="9" t="s">
        <v>40</v>
      </c>
      <c r="F27" s="10" t="s">
        <v>24</v>
      </c>
      <c r="G27" s="11">
        <v>2495000</v>
      </c>
      <c r="H27" s="10">
        <v>1</v>
      </c>
      <c r="I27" s="11">
        <f t="shared" si="0"/>
        <v>2495000</v>
      </c>
      <c r="J27" s="10">
        <v>1</v>
      </c>
      <c r="K27" s="11">
        <f t="shared" si="1"/>
        <v>2495000</v>
      </c>
      <c r="L27" s="10"/>
    </row>
    <row r="28" spans="1:12" x14ac:dyDescent="0.25">
      <c r="A28" s="7">
        <v>6</v>
      </c>
      <c r="B28" s="22" t="s">
        <v>45</v>
      </c>
      <c r="C28" s="12">
        <v>5001392</v>
      </c>
      <c r="D28" s="9">
        <v>2006</v>
      </c>
      <c r="E28" s="9" t="s">
        <v>40</v>
      </c>
      <c r="F28" s="10" t="s">
        <v>24</v>
      </c>
      <c r="G28" s="11">
        <v>105000</v>
      </c>
      <c r="H28" s="10">
        <v>5</v>
      </c>
      <c r="I28" s="11">
        <f t="shared" si="0"/>
        <v>525000</v>
      </c>
      <c r="J28" s="10">
        <v>5</v>
      </c>
      <c r="K28" s="11">
        <f t="shared" si="1"/>
        <v>525000</v>
      </c>
      <c r="L28" s="10"/>
    </row>
    <row r="29" spans="1:12" x14ac:dyDescent="0.25">
      <c r="A29" s="7">
        <v>7</v>
      </c>
      <c r="B29" s="22" t="s">
        <v>28</v>
      </c>
      <c r="C29" s="12">
        <v>5001533</v>
      </c>
      <c r="D29" s="9">
        <v>2007</v>
      </c>
      <c r="E29" s="9" t="s">
        <v>40</v>
      </c>
      <c r="F29" s="10" t="s">
        <v>24</v>
      </c>
      <c r="G29" s="11">
        <v>1500000</v>
      </c>
      <c r="H29" s="10">
        <v>2</v>
      </c>
      <c r="I29" s="11">
        <f t="shared" si="0"/>
        <v>3000000</v>
      </c>
      <c r="J29" s="10">
        <v>2</v>
      </c>
      <c r="K29" s="11">
        <f t="shared" si="1"/>
        <v>3000000</v>
      </c>
      <c r="L29" s="10"/>
    </row>
    <row r="30" spans="1:12" x14ac:dyDescent="0.25">
      <c r="A30" s="7">
        <v>8</v>
      </c>
      <c r="B30" s="22" t="s">
        <v>27</v>
      </c>
      <c r="C30" s="12">
        <v>5001539</v>
      </c>
      <c r="D30" s="9">
        <v>2007</v>
      </c>
      <c r="E30" s="9" t="s">
        <v>40</v>
      </c>
      <c r="F30" s="10" t="s">
        <v>24</v>
      </c>
      <c r="G30" s="11">
        <v>700000</v>
      </c>
      <c r="H30" s="10">
        <v>3</v>
      </c>
      <c r="I30" s="11">
        <f t="shared" si="0"/>
        <v>2100000</v>
      </c>
      <c r="J30" s="10">
        <v>3</v>
      </c>
      <c r="K30" s="11">
        <f t="shared" si="1"/>
        <v>2100000</v>
      </c>
      <c r="L30" s="10"/>
    </row>
    <row r="31" spans="1:12" x14ac:dyDescent="0.25">
      <c r="A31" s="7">
        <v>9</v>
      </c>
      <c r="B31" s="22" t="s">
        <v>46</v>
      </c>
      <c r="C31" s="12">
        <v>5001541</v>
      </c>
      <c r="D31" s="9">
        <v>2007</v>
      </c>
      <c r="E31" s="9" t="s">
        <v>40</v>
      </c>
      <c r="F31" s="10" t="s">
        <v>24</v>
      </c>
      <c r="G31" s="11">
        <v>3500000</v>
      </c>
      <c r="H31" s="10">
        <v>1</v>
      </c>
      <c r="I31" s="11">
        <f t="shared" si="0"/>
        <v>3500000</v>
      </c>
      <c r="J31" s="10">
        <v>1</v>
      </c>
      <c r="K31" s="11">
        <f t="shared" si="1"/>
        <v>3500000</v>
      </c>
      <c r="L31" s="10"/>
    </row>
    <row r="32" spans="1:12" x14ac:dyDescent="0.25">
      <c r="A32" s="7">
        <v>10</v>
      </c>
      <c r="B32" s="22" t="s">
        <v>26</v>
      </c>
      <c r="C32" s="12">
        <v>5001590</v>
      </c>
      <c r="D32" s="9">
        <v>2007</v>
      </c>
      <c r="E32" s="9" t="s">
        <v>40</v>
      </c>
      <c r="F32" s="10" t="s">
        <v>24</v>
      </c>
      <c r="G32" s="11">
        <v>1760000</v>
      </c>
      <c r="H32" s="10">
        <v>1</v>
      </c>
      <c r="I32" s="11">
        <f t="shared" si="0"/>
        <v>1760000</v>
      </c>
      <c r="J32" s="10">
        <v>1</v>
      </c>
      <c r="K32" s="11">
        <f t="shared" si="1"/>
        <v>1760000</v>
      </c>
      <c r="L32" s="10"/>
    </row>
    <row r="33" spans="1:12" x14ac:dyDescent="0.25">
      <c r="A33" s="7">
        <v>11</v>
      </c>
      <c r="B33" s="22" t="s">
        <v>28</v>
      </c>
      <c r="C33" s="12">
        <v>5001828</v>
      </c>
      <c r="D33" s="9">
        <v>2009</v>
      </c>
      <c r="E33" s="9" t="s">
        <v>40</v>
      </c>
      <c r="F33" s="10" t="s">
        <v>24</v>
      </c>
      <c r="G33" s="11">
        <v>2150000</v>
      </c>
      <c r="H33" s="10">
        <v>2</v>
      </c>
      <c r="I33" s="11">
        <f t="shared" si="0"/>
        <v>4300000</v>
      </c>
      <c r="J33" s="10">
        <v>2</v>
      </c>
      <c r="K33" s="11">
        <f t="shared" si="1"/>
        <v>4300000</v>
      </c>
      <c r="L33" s="10"/>
    </row>
    <row r="34" spans="1:12" x14ac:dyDescent="0.25">
      <c r="A34" s="7">
        <v>12</v>
      </c>
      <c r="B34" s="22" t="s">
        <v>47</v>
      </c>
      <c r="C34" s="12" t="s">
        <v>48</v>
      </c>
      <c r="D34" s="9">
        <v>2007</v>
      </c>
      <c r="E34" s="9" t="s">
        <v>40</v>
      </c>
      <c r="F34" s="10" t="s">
        <v>24</v>
      </c>
      <c r="G34" s="11">
        <v>500000</v>
      </c>
      <c r="H34" s="10">
        <v>1</v>
      </c>
      <c r="I34" s="11">
        <f t="shared" si="0"/>
        <v>500000</v>
      </c>
      <c r="J34" s="10">
        <v>1</v>
      </c>
      <c r="K34" s="11">
        <f t="shared" si="1"/>
        <v>500000</v>
      </c>
      <c r="L34" s="10"/>
    </row>
    <row r="35" spans="1:12" x14ac:dyDescent="0.25">
      <c r="A35" s="7">
        <v>13</v>
      </c>
      <c r="B35" s="4" t="s">
        <v>49</v>
      </c>
      <c r="C35" s="12" t="s">
        <v>50</v>
      </c>
      <c r="D35" s="13">
        <v>2010</v>
      </c>
      <c r="E35" s="14" t="s">
        <v>40</v>
      </c>
      <c r="F35" s="12" t="s">
        <v>24</v>
      </c>
      <c r="G35" s="15">
        <v>3100000</v>
      </c>
      <c r="H35" s="12">
        <v>1</v>
      </c>
      <c r="I35" s="11">
        <f t="shared" si="0"/>
        <v>3100000</v>
      </c>
      <c r="J35" s="12">
        <v>1</v>
      </c>
      <c r="K35" s="11">
        <f t="shared" si="1"/>
        <v>3100000</v>
      </c>
      <c r="L35" s="12"/>
    </row>
    <row r="36" spans="1:12" x14ac:dyDescent="0.25">
      <c r="A36" s="7">
        <v>14</v>
      </c>
      <c r="B36" s="23" t="s">
        <v>51</v>
      </c>
      <c r="C36" s="12" t="s">
        <v>52</v>
      </c>
      <c r="D36" s="13">
        <v>2010</v>
      </c>
      <c r="E36" s="13" t="s">
        <v>40</v>
      </c>
      <c r="F36" s="16" t="s">
        <v>24</v>
      </c>
      <c r="G36" s="15">
        <v>3500000</v>
      </c>
      <c r="H36" s="16">
        <v>1</v>
      </c>
      <c r="I36" s="11">
        <f t="shared" si="0"/>
        <v>3500000</v>
      </c>
      <c r="J36" s="16">
        <v>1</v>
      </c>
      <c r="K36" s="11">
        <f>J36*G36</f>
        <v>3500000</v>
      </c>
      <c r="L36" s="12"/>
    </row>
    <row r="37" spans="1:12" x14ac:dyDescent="0.25">
      <c r="A37" s="7">
        <v>15</v>
      </c>
      <c r="B37" s="4" t="s">
        <v>27</v>
      </c>
      <c r="C37" s="12">
        <v>5001108</v>
      </c>
      <c r="D37" s="9">
        <v>2004</v>
      </c>
      <c r="E37" s="13" t="s">
        <v>40</v>
      </c>
      <c r="F37" s="12" t="s">
        <v>24</v>
      </c>
      <c r="G37" s="11">
        <v>399300</v>
      </c>
      <c r="H37" s="10">
        <v>1</v>
      </c>
      <c r="I37" s="11">
        <f t="shared" si="0"/>
        <v>399300</v>
      </c>
      <c r="J37" s="10">
        <v>1</v>
      </c>
      <c r="K37" s="11">
        <f>J37*G37</f>
        <v>399300</v>
      </c>
      <c r="L37" s="10"/>
    </row>
    <row r="38" spans="1:12" x14ac:dyDescent="0.25">
      <c r="A38" s="7">
        <v>16</v>
      </c>
      <c r="B38" s="4" t="s">
        <v>25</v>
      </c>
      <c r="C38" s="12">
        <v>5000888</v>
      </c>
      <c r="D38" s="9">
        <v>2001</v>
      </c>
      <c r="E38" s="13" t="s">
        <v>40</v>
      </c>
      <c r="F38" s="12" t="s">
        <v>24</v>
      </c>
      <c r="G38" s="11">
        <v>350000</v>
      </c>
      <c r="H38" s="10">
        <v>5</v>
      </c>
      <c r="I38" s="11">
        <f t="shared" si="0"/>
        <v>1750000</v>
      </c>
      <c r="J38" s="10">
        <v>5</v>
      </c>
      <c r="K38" s="11">
        <f>J38*G38</f>
        <v>1750000</v>
      </c>
      <c r="L38" s="10"/>
    </row>
    <row r="39" spans="1:12" x14ac:dyDescent="0.25">
      <c r="A39" s="7">
        <v>17</v>
      </c>
      <c r="B39" s="4" t="s">
        <v>53</v>
      </c>
      <c r="C39" s="12" t="s">
        <v>54</v>
      </c>
      <c r="D39" s="9">
        <v>2014</v>
      </c>
      <c r="E39" s="13" t="s">
        <v>40</v>
      </c>
      <c r="F39" s="12" t="s">
        <v>24</v>
      </c>
      <c r="G39" s="11">
        <v>1250000</v>
      </c>
      <c r="H39" s="10">
        <v>1</v>
      </c>
      <c r="I39" s="11">
        <f>G39*H39</f>
        <v>1250000</v>
      </c>
      <c r="J39" s="10">
        <v>1</v>
      </c>
      <c r="K39" s="11">
        <f>J39*G39</f>
        <v>1250000</v>
      </c>
      <c r="L39" s="10"/>
    </row>
    <row r="40" spans="1:12" x14ac:dyDescent="0.25">
      <c r="A40" s="7">
        <v>18</v>
      </c>
      <c r="B40" s="33" t="s">
        <v>56</v>
      </c>
      <c r="C40" s="34" t="s">
        <v>57</v>
      </c>
      <c r="D40" s="9">
        <v>2014</v>
      </c>
      <c r="E40" s="33"/>
      <c r="F40" s="12" t="s">
        <v>24</v>
      </c>
      <c r="G40" s="35">
        <v>720000</v>
      </c>
      <c r="H40" s="34">
        <v>1</v>
      </c>
      <c r="I40" s="33">
        <f>G40*H40</f>
        <v>720000</v>
      </c>
      <c r="J40" s="34">
        <v>1</v>
      </c>
      <c r="K40" s="33">
        <f>J40*G40</f>
        <v>720000</v>
      </c>
      <c r="L40" s="33"/>
    </row>
    <row r="41" spans="1:12" x14ac:dyDescent="0.25">
      <c r="A41" s="39"/>
      <c r="B41" s="98" t="s">
        <v>60</v>
      </c>
      <c r="C41" s="99"/>
      <c r="D41" s="99"/>
      <c r="E41" s="99"/>
      <c r="F41" s="100"/>
      <c r="G41" s="40">
        <f>SUM(G23:G40)</f>
        <v>27225800</v>
      </c>
      <c r="H41" s="41">
        <f>SUM(H23:H40)</f>
        <v>30</v>
      </c>
      <c r="I41" s="42">
        <f>SUM(I23:I40)</f>
        <v>34095800</v>
      </c>
      <c r="J41" s="41">
        <f>SUM(J23:J40)</f>
        <v>30</v>
      </c>
      <c r="K41" s="42">
        <f>SUM(K23:K40)</f>
        <v>34095800</v>
      </c>
      <c r="L41" s="43"/>
    </row>
    <row r="42" spans="1:12" x14ac:dyDescent="0.25">
      <c r="A42" s="49"/>
      <c r="B42" s="50"/>
      <c r="C42" s="50"/>
      <c r="D42" s="50"/>
      <c r="E42" s="50"/>
      <c r="F42" s="50"/>
      <c r="G42" s="51"/>
      <c r="H42" s="50"/>
      <c r="I42" s="52"/>
      <c r="J42" s="50"/>
      <c r="K42" s="52"/>
      <c r="L42" s="53"/>
    </row>
    <row r="43" spans="1:12" ht="16.5" x14ac:dyDescent="0.25">
      <c r="A43" s="75" t="s">
        <v>83</v>
      </c>
      <c r="B43" s="75"/>
      <c r="C43" s="75"/>
      <c r="D43" s="1"/>
      <c r="E43" s="1"/>
      <c r="F43" s="1"/>
      <c r="G43" s="1"/>
      <c r="H43" s="1"/>
      <c r="I43" s="78" t="s">
        <v>97</v>
      </c>
      <c r="J43" s="78"/>
      <c r="K43" s="78"/>
      <c r="L43" s="78"/>
    </row>
    <row r="44" spans="1:12" ht="16.5" x14ac:dyDescent="0.25">
      <c r="A44" s="75" t="s">
        <v>84</v>
      </c>
      <c r="B44" s="75"/>
      <c r="C44" s="75"/>
      <c r="D44" s="75" t="s">
        <v>85</v>
      </c>
      <c r="E44" s="75"/>
      <c r="F44" s="75"/>
      <c r="G44" s="75"/>
      <c r="H44" s="1"/>
      <c r="I44" s="64"/>
      <c r="J44" s="75" t="s">
        <v>90</v>
      </c>
      <c r="K44" s="75"/>
      <c r="L44" s="75"/>
    </row>
    <row r="45" spans="1:12" ht="16.5" x14ac:dyDescent="0.25">
      <c r="A45" s="1"/>
      <c r="B45" s="1"/>
      <c r="C45" s="1"/>
      <c r="D45" s="76" t="s">
        <v>103</v>
      </c>
      <c r="E45" s="76"/>
      <c r="F45" s="76"/>
      <c r="G45" s="76"/>
      <c r="H45" s="76"/>
      <c r="I45" s="76"/>
      <c r="J45" s="1"/>
      <c r="K45" s="1"/>
      <c r="L45" s="1"/>
    </row>
    <row r="46" spans="1:12" ht="16.5" x14ac:dyDescent="0.25">
      <c r="A46" s="1"/>
      <c r="B46" s="1"/>
      <c r="C46" s="1"/>
      <c r="D46" s="76" t="s">
        <v>104</v>
      </c>
      <c r="E46" s="76"/>
      <c r="F46" s="76"/>
      <c r="G46" s="76"/>
      <c r="H46" s="76"/>
      <c r="I46" s="76"/>
      <c r="J46" s="1"/>
      <c r="K46" s="1"/>
      <c r="L46" s="1"/>
    </row>
    <row r="47" spans="1:12" ht="16.5" x14ac:dyDescent="0.25">
      <c r="A47" s="1"/>
      <c r="B47" s="1"/>
      <c r="C47" s="1"/>
      <c r="D47" s="76" t="s">
        <v>105</v>
      </c>
      <c r="E47" s="76"/>
      <c r="F47" s="76"/>
      <c r="G47" s="76"/>
      <c r="H47" s="76"/>
      <c r="I47" s="76"/>
      <c r="J47" s="1"/>
      <c r="K47" s="1"/>
      <c r="L47" s="1"/>
    </row>
    <row r="48" spans="1:12" ht="16.5" x14ac:dyDescent="0.25">
      <c r="A48" s="1"/>
      <c r="B48" s="1"/>
      <c r="C48" s="1"/>
      <c r="D48" s="76" t="s">
        <v>86</v>
      </c>
      <c r="E48" s="76"/>
      <c r="F48" s="76"/>
      <c r="G48" s="76"/>
      <c r="H48" s="76"/>
      <c r="I48" s="76"/>
      <c r="J48" s="1"/>
      <c r="K48" s="1"/>
      <c r="L48" s="1"/>
    </row>
    <row r="49" spans="1:12" ht="16.5" x14ac:dyDescent="0.25">
      <c r="A49" s="75" t="s">
        <v>87</v>
      </c>
      <c r="B49" s="75"/>
      <c r="C49" s="75"/>
      <c r="D49" s="76" t="s">
        <v>106</v>
      </c>
      <c r="E49" s="76"/>
      <c r="F49" s="76"/>
      <c r="G49" s="76"/>
      <c r="H49" s="76"/>
      <c r="I49" s="76"/>
      <c r="J49" s="75" t="s">
        <v>91</v>
      </c>
      <c r="K49" s="75"/>
      <c r="L49" s="75"/>
    </row>
    <row r="50" spans="1:12" ht="16.5" x14ac:dyDescent="0.25">
      <c r="A50" s="1"/>
      <c r="B50" s="1"/>
      <c r="C50" s="1"/>
      <c r="D50" s="76" t="s">
        <v>88</v>
      </c>
      <c r="E50" s="76"/>
      <c r="F50" s="76"/>
      <c r="G50" s="76"/>
      <c r="H50" s="76"/>
      <c r="I50" s="76"/>
      <c r="J50" s="1"/>
      <c r="K50" s="1"/>
      <c r="L50" s="1"/>
    </row>
    <row r="51" spans="1:12" ht="16.5" x14ac:dyDescent="0.25">
      <c r="A51" s="1"/>
      <c r="B51" s="1"/>
      <c r="C51" s="1"/>
      <c r="D51" s="76" t="s">
        <v>89</v>
      </c>
      <c r="E51" s="76"/>
      <c r="F51" s="76"/>
      <c r="G51" s="76"/>
      <c r="H51" s="76"/>
      <c r="I51" s="76"/>
      <c r="J51" s="1"/>
      <c r="K51" s="1"/>
      <c r="L51" s="1"/>
    </row>
    <row r="52" spans="1:12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</sheetData>
  <mergeCells count="58">
    <mergeCell ref="J44:L44"/>
    <mergeCell ref="D45:I45"/>
    <mergeCell ref="G19:G21"/>
    <mergeCell ref="H19:I20"/>
    <mergeCell ref="B41:F41"/>
    <mergeCell ref="A44:C44"/>
    <mergeCell ref="D44:G44"/>
    <mergeCell ref="A6:L6"/>
    <mergeCell ref="A1:F1"/>
    <mergeCell ref="H1:L1"/>
    <mergeCell ref="A2:F2"/>
    <mergeCell ref="H2:L2"/>
    <mergeCell ref="A5:L5"/>
    <mergeCell ref="A3:F3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49:C49"/>
    <mergeCell ref="D49:I49"/>
    <mergeCell ref="A16:B16"/>
    <mergeCell ref="F16:G16"/>
    <mergeCell ref="J16:L16"/>
    <mergeCell ref="A17:D17"/>
    <mergeCell ref="A43:C43"/>
    <mergeCell ref="I43:L43"/>
    <mergeCell ref="A19:A21"/>
    <mergeCell ref="B19:B21"/>
    <mergeCell ref="C19:C21"/>
    <mergeCell ref="D19:D21"/>
    <mergeCell ref="E19:E21"/>
    <mergeCell ref="J19:K20"/>
    <mergeCell ref="L19:L21"/>
    <mergeCell ref="F19:F21"/>
    <mergeCell ref="J49:L49"/>
    <mergeCell ref="D50:I50"/>
    <mergeCell ref="D51:I51"/>
    <mergeCell ref="D46:I46"/>
    <mergeCell ref="D47:I47"/>
    <mergeCell ref="D48:I48"/>
  </mergeCells>
  <conditionalFormatting sqref="A19:K22 A23:L39 F40 D40 A40:A42">
    <cfRule type="cellIs" dxfId="1" priority="16" operator="equal">
      <formula>"Thanh lý"</formula>
    </cfRule>
  </conditionalFormatting>
  <conditionalFormatting sqref="A19:K22 A23:L39 F40 D40 A40:A42">
    <cfRule type="cellIs" dxfId="0" priority="15" operator="equal">
      <formula>"Thanh lý 2013"</formula>
    </cfRule>
  </conditionalFormatting>
  <pageMargins left="0.95" right="0.49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22" workbookViewId="0">
      <selection activeCell="P21" sqref="P21"/>
    </sheetView>
  </sheetViews>
  <sheetFormatPr defaultRowHeight="15" x14ac:dyDescent="0.25"/>
  <cols>
    <col min="1" max="1" width="5.5703125" style="17" customWidth="1"/>
    <col min="2" max="2" width="37.7109375" style="17" customWidth="1"/>
    <col min="3" max="3" width="9.5703125" style="17" hidden="1" customWidth="1"/>
    <col min="4" max="4" width="7.7109375" style="17" hidden="1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10" style="17" customWidth="1"/>
    <col min="10" max="10" width="8.140625" style="17" customWidth="1"/>
    <col min="11" max="11" width="7.28515625" style="17" customWidth="1"/>
    <col min="12" max="12" width="10" style="17" customWidth="1"/>
    <col min="13" max="13" width="9.85546875" style="17" customWidth="1"/>
    <col min="14" max="14" width="8.5703125" style="17" customWidth="1"/>
    <col min="15" max="16384" width="9.140625" style="17"/>
  </cols>
  <sheetData>
    <row r="1" spans="1:14" ht="16.5" x14ac:dyDescent="0.25">
      <c r="A1" s="78" t="s">
        <v>93</v>
      </c>
      <c r="B1" s="78"/>
      <c r="C1" s="78"/>
      <c r="D1" s="78"/>
      <c r="E1" s="78"/>
      <c r="F1" s="1"/>
      <c r="G1" s="1"/>
      <c r="H1" s="75" t="s">
        <v>0</v>
      </c>
      <c r="I1" s="75"/>
      <c r="J1" s="75"/>
      <c r="K1" s="75"/>
      <c r="L1" s="75"/>
      <c r="M1" s="75"/>
      <c r="N1" s="75"/>
    </row>
    <row r="2" spans="1:14" ht="16.5" x14ac:dyDescent="0.25">
      <c r="A2" s="78" t="s">
        <v>61</v>
      </c>
      <c r="B2" s="78"/>
      <c r="C2" s="78"/>
      <c r="D2" s="78"/>
      <c r="E2" s="78"/>
      <c r="F2" s="1"/>
      <c r="G2" s="1"/>
      <c r="H2" s="75" t="s">
        <v>1</v>
      </c>
      <c r="I2" s="75"/>
      <c r="J2" s="75"/>
      <c r="K2" s="75"/>
      <c r="L2" s="75"/>
      <c r="M2" s="75"/>
      <c r="N2" s="75"/>
    </row>
    <row r="3" spans="1:14" ht="16.5" x14ac:dyDescent="0.25">
      <c r="A3" s="75" t="s">
        <v>58</v>
      </c>
      <c r="B3" s="75"/>
      <c r="C3" s="75"/>
      <c r="D3" s="75"/>
      <c r="E3" s="75"/>
      <c r="F3" s="1"/>
      <c r="G3" s="1"/>
      <c r="H3" s="46"/>
      <c r="I3" s="46"/>
      <c r="J3" s="46"/>
      <c r="K3" s="46"/>
      <c r="L3" s="46"/>
      <c r="M3" s="46"/>
      <c r="N3" s="46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75" t="s">
        <v>94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ht="16.5" x14ac:dyDescent="0.25">
      <c r="A6" s="75" t="s">
        <v>62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1:14" s="48" customFormat="1" ht="16.5" x14ac:dyDescent="0.25">
      <c r="A7" s="103" t="s">
        <v>95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46"/>
      <c r="N7" s="46"/>
    </row>
    <row r="8" spans="1:14" s="48" customFormat="1" ht="16.5" x14ac:dyDescent="0.25">
      <c r="A8" s="95" t="s">
        <v>63</v>
      </c>
      <c r="B8" s="9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 s="48" customFormat="1" ht="16.5" x14ac:dyDescent="0.25">
      <c r="A9" s="77" t="s">
        <v>64</v>
      </c>
      <c r="B9" s="77"/>
      <c r="C9" s="46"/>
      <c r="D9" s="46"/>
      <c r="E9" s="44" t="s">
        <v>65</v>
      </c>
      <c r="F9" s="45"/>
      <c r="G9" s="77" t="s">
        <v>66</v>
      </c>
      <c r="H9" s="77"/>
      <c r="I9" s="46"/>
      <c r="J9" s="44" t="s">
        <v>67</v>
      </c>
      <c r="K9" s="77" t="s">
        <v>68</v>
      </c>
      <c r="L9" s="77"/>
      <c r="M9" s="77"/>
      <c r="N9" s="77"/>
    </row>
    <row r="10" spans="1:14" s="48" customFormat="1" ht="16.5" x14ac:dyDescent="0.25">
      <c r="A10" s="77" t="s">
        <v>98</v>
      </c>
      <c r="B10" s="77"/>
      <c r="C10" s="46"/>
      <c r="D10" s="46"/>
      <c r="E10" s="44" t="s">
        <v>65</v>
      </c>
      <c r="F10" s="45"/>
      <c r="G10" s="77" t="s">
        <v>69</v>
      </c>
      <c r="H10" s="77"/>
      <c r="I10" s="46"/>
      <c r="J10" s="44" t="s">
        <v>67</v>
      </c>
      <c r="K10" s="77" t="s">
        <v>70</v>
      </c>
      <c r="L10" s="77"/>
      <c r="M10" s="77"/>
      <c r="N10" s="77"/>
    </row>
    <row r="11" spans="1:14" s="48" customFormat="1" ht="16.5" x14ac:dyDescent="0.25">
      <c r="A11" s="77" t="s">
        <v>107</v>
      </c>
      <c r="B11" s="77"/>
      <c r="C11" s="46"/>
      <c r="D11" s="46"/>
      <c r="E11" s="44" t="s">
        <v>65</v>
      </c>
      <c r="F11" s="45"/>
      <c r="G11" s="74" t="s">
        <v>71</v>
      </c>
      <c r="H11" s="74"/>
      <c r="I11" s="73"/>
      <c r="J11" s="44" t="s">
        <v>67</v>
      </c>
      <c r="K11" s="104" t="s">
        <v>72</v>
      </c>
      <c r="L11" s="104"/>
      <c r="M11" s="104"/>
      <c r="N11" s="104"/>
    </row>
    <row r="12" spans="1:14" s="48" customFormat="1" ht="16.5" x14ac:dyDescent="0.25">
      <c r="A12" s="77" t="s">
        <v>108</v>
      </c>
      <c r="B12" s="77"/>
      <c r="C12" s="46"/>
      <c r="D12" s="46"/>
      <c r="E12" s="44" t="s">
        <v>65</v>
      </c>
      <c r="F12" s="45"/>
      <c r="G12" s="47" t="s">
        <v>73</v>
      </c>
      <c r="H12" s="47"/>
      <c r="I12" s="46"/>
      <c r="J12" s="44" t="s">
        <v>67</v>
      </c>
      <c r="K12" s="77" t="s">
        <v>74</v>
      </c>
      <c r="L12" s="77"/>
      <c r="M12" s="77"/>
      <c r="N12" s="77"/>
    </row>
    <row r="13" spans="1:14" s="48" customFormat="1" ht="16.5" x14ac:dyDescent="0.25">
      <c r="A13" s="77" t="s">
        <v>75</v>
      </c>
      <c r="B13" s="77"/>
      <c r="C13" s="46"/>
      <c r="D13" s="46"/>
      <c r="E13" s="44" t="s">
        <v>65</v>
      </c>
      <c r="F13" s="45"/>
      <c r="G13" s="77" t="s">
        <v>76</v>
      </c>
      <c r="H13" s="77"/>
      <c r="I13" s="77"/>
      <c r="J13" s="44" t="s">
        <v>67</v>
      </c>
      <c r="K13" s="77" t="s">
        <v>74</v>
      </c>
      <c r="L13" s="77"/>
      <c r="M13" s="77"/>
      <c r="N13" s="77"/>
    </row>
    <row r="14" spans="1:14" s="48" customFormat="1" ht="16.5" x14ac:dyDescent="0.25">
      <c r="A14" s="77" t="s">
        <v>109</v>
      </c>
      <c r="B14" s="77"/>
      <c r="C14" s="46"/>
      <c r="D14" s="46"/>
      <c r="E14" s="44" t="s">
        <v>65</v>
      </c>
      <c r="F14" s="45"/>
      <c r="G14" s="74" t="s">
        <v>102</v>
      </c>
      <c r="H14" s="74"/>
      <c r="I14" s="73"/>
      <c r="J14" s="44" t="s">
        <v>67</v>
      </c>
      <c r="K14" s="77" t="s">
        <v>74</v>
      </c>
      <c r="L14" s="77"/>
      <c r="M14" s="77"/>
      <c r="N14" s="77"/>
    </row>
    <row r="15" spans="1:14" s="48" customFormat="1" ht="16.5" x14ac:dyDescent="0.25">
      <c r="A15" s="77" t="s">
        <v>77</v>
      </c>
      <c r="B15" s="77"/>
      <c r="C15" s="46"/>
      <c r="D15" s="46"/>
      <c r="E15" s="44" t="s">
        <v>65</v>
      </c>
      <c r="F15" s="45"/>
      <c r="G15" s="77" t="s">
        <v>78</v>
      </c>
      <c r="H15" s="77"/>
      <c r="I15" s="46"/>
      <c r="J15" s="44" t="s">
        <v>67</v>
      </c>
      <c r="K15" s="77" t="s">
        <v>74</v>
      </c>
      <c r="L15" s="77"/>
      <c r="M15" s="77"/>
      <c r="N15" s="77"/>
    </row>
    <row r="16" spans="1:14" s="48" customFormat="1" ht="16.5" x14ac:dyDescent="0.25">
      <c r="A16" s="77" t="s">
        <v>79</v>
      </c>
      <c r="B16" s="77"/>
      <c r="C16" s="46"/>
      <c r="D16" s="46"/>
      <c r="E16" s="44" t="s">
        <v>65</v>
      </c>
      <c r="F16" s="45"/>
      <c r="G16" s="74" t="s">
        <v>80</v>
      </c>
      <c r="H16" s="74"/>
      <c r="I16" s="73"/>
      <c r="J16" s="44" t="s">
        <v>67</v>
      </c>
      <c r="K16" s="77" t="s">
        <v>81</v>
      </c>
      <c r="L16" s="77"/>
      <c r="M16" s="77"/>
      <c r="N16" s="77"/>
    </row>
    <row r="17" spans="1:14" ht="16.5" x14ac:dyDescent="0.25">
      <c r="A17" s="55" t="s">
        <v>92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</row>
    <row r="18" spans="1:14" x14ac:dyDescent="0.25">
      <c r="A18" s="101" t="s">
        <v>2</v>
      </c>
      <c r="B18" s="101" t="s">
        <v>29</v>
      </c>
      <c r="C18" s="112" t="s">
        <v>30</v>
      </c>
      <c r="D18" s="112" t="s">
        <v>31</v>
      </c>
      <c r="E18" s="101" t="s">
        <v>32</v>
      </c>
      <c r="F18" s="101" t="s">
        <v>33</v>
      </c>
      <c r="G18" s="109" t="s">
        <v>34</v>
      </c>
      <c r="H18" s="110"/>
      <c r="I18" s="110"/>
      <c r="J18" s="111"/>
      <c r="K18" s="109" t="s">
        <v>10</v>
      </c>
      <c r="L18" s="110"/>
      <c r="M18" s="111"/>
      <c r="N18" s="89" t="s">
        <v>11</v>
      </c>
    </row>
    <row r="19" spans="1:14" ht="21" x14ac:dyDescent="0.25">
      <c r="A19" s="102"/>
      <c r="B19" s="102"/>
      <c r="C19" s="113"/>
      <c r="D19" s="113"/>
      <c r="E19" s="102"/>
      <c r="F19" s="102"/>
      <c r="G19" s="18" t="s">
        <v>12</v>
      </c>
      <c r="H19" s="18" t="s">
        <v>8</v>
      </c>
      <c r="I19" s="18" t="s">
        <v>35</v>
      </c>
      <c r="J19" s="18" t="s">
        <v>36</v>
      </c>
      <c r="K19" s="18" t="s">
        <v>12</v>
      </c>
      <c r="L19" s="18" t="s">
        <v>35</v>
      </c>
      <c r="M19" s="18" t="s">
        <v>36</v>
      </c>
      <c r="N19" s="91"/>
    </row>
    <row r="20" spans="1:14" x14ac:dyDescent="0.25">
      <c r="A20" s="18" t="s">
        <v>14</v>
      </c>
      <c r="B20" s="18" t="s">
        <v>15</v>
      </c>
      <c r="C20" s="19" t="s">
        <v>16</v>
      </c>
      <c r="D20" s="19" t="s">
        <v>17</v>
      </c>
      <c r="E20" s="18" t="s">
        <v>18</v>
      </c>
      <c r="F20" s="18" t="s">
        <v>17</v>
      </c>
      <c r="G20" s="18">
        <v>1</v>
      </c>
      <c r="H20" s="18">
        <v>2</v>
      </c>
      <c r="I20" s="18">
        <v>3</v>
      </c>
      <c r="J20" s="18">
        <v>4</v>
      </c>
      <c r="K20" s="18">
        <v>5</v>
      </c>
      <c r="L20" s="18">
        <v>6</v>
      </c>
      <c r="M20" s="18">
        <v>7</v>
      </c>
      <c r="N20" s="20">
        <v>8</v>
      </c>
    </row>
    <row r="21" spans="1:14" ht="33.75" customHeight="1" x14ac:dyDescent="0.25">
      <c r="A21" s="24" t="s">
        <v>37</v>
      </c>
      <c r="B21" s="25" t="s">
        <v>55</v>
      </c>
      <c r="C21" s="21"/>
      <c r="D21" s="21"/>
      <c r="E21" s="26">
        <v>5001527</v>
      </c>
      <c r="F21" s="27" t="s">
        <v>40</v>
      </c>
      <c r="G21" s="28">
        <v>1</v>
      </c>
      <c r="H21" s="29">
        <v>15000000</v>
      </c>
      <c r="I21" s="30">
        <f>H21*G21</f>
        <v>15000000</v>
      </c>
      <c r="J21" s="31">
        <v>0</v>
      </c>
      <c r="K21" s="28">
        <v>1</v>
      </c>
      <c r="L21" s="29">
        <v>15000000</v>
      </c>
      <c r="M21" s="29">
        <v>0</v>
      </c>
      <c r="N21" s="32"/>
    </row>
    <row r="22" spans="1:14" x14ac:dyDescent="0.25">
      <c r="A22" s="57"/>
      <c r="B22" s="106" t="s">
        <v>60</v>
      </c>
      <c r="C22" s="107"/>
      <c r="D22" s="107"/>
      <c r="E22" s="108"/>
      <c r="F22" s="58"/>
      <c r="G22" s="59">
        <f>SUM(G21)</f>
        <v>1</v>
      </c>
      <c r="H22" s="60"/>
      <c r="I22" s="61">
        <f>SUM(I21)</f>
        <v>15000000</v>
      </c>
      <c r="J22" s="62">
        <f>SUM(J21)</f>
        <v>0</v>
      </c>
      <c r="K22" s="59">
        <v>1</v>
      </c>
      <c r="L22" s="60">
        <f>SUM(L21)</f>
        <v>15000000</v>
      </c>
      <c r="M22" s="61">
        <f>SUM(M21)</f>
        <v>0</v>
      </c>
      <c r="N22" s="63"/>
    </row>
    <row r="23" spans="1:14" s="54" customFormat="1" x14ac:dyDescent="0.25">
      <c r="A23" s="65"/>
      <c r="B23" s="66"/>
      <c r="C23" s="66"/>
      <c r="D23" s="66"/>
      <c r="E23" s="66"/>
      <c r="F23" s="67"/>
      <c r="G23" s="66"/>
      <c r="H23" s="68"/>
      <c r="I23" s="69"/>
      <c r="J23" s="70"/>
      <c r="K23" s="66"/>
      <c r="L23" s="68"/>
      <c r="M23" s="69"/>
      <c r="N23" s="71"/>
    </row>
    <row r="24" spans="1:14" ht="16.5" x14ac:dyDescent="0.25">
      <c r="A24" s="105" t="s">
        <v>83</v>
      </c>
      <c r="B24" s="105"/>
      <c r="C24" s="105"/>
      <c r="D24" s="105"/>
      <c r="E24" s="72"/>
      <c r="F24" s="72"/>
      <c r="G24" s="72"/>
      <c r="H24" s="75"/>
      <c r="I24" s="75"/>
      <c r="J24" s="75"/>
      <c r="K24" s="78" t="s">
        <v>96</v>
      </c>
      <c r="L24" s="78"/>
      <c r="M24" s="78"/>
      <c r="N24" s="78"/>
    </row>
    <row r="25" spans="1:14" ht="16.5" x14ac:dyDescent="0.25">
      <c r="A25" s="75" t="s">
        <v>84</v>
      </c>
      <c r="B25" s="75"/>
      <c r="C25" s="75"/>
      <c r="D25" s="75"/>
      <c r="E25" s="75" t="s">
        <v>85</v>
      </c>
      <c r="F25" s="75"/>
      <c r="G25" s="75"/>
      <c r="H25" s="75"/>
      <c r="I25" s="1"/>
      <c r="J25" s="64"/>
      <c r="K25" s="75" t="s">
        <v>90</v>
      </c>
      <c r="L25" s="75"/>
      <c r="M25" s="75"/>
      <c r="N25" s="75"/>
    </row>
    <row r="26" spans="1:14" ht="16.5" x14ac:dyDescent="0.25">
      <c r="A26" s="1"/>
      <c r="B26" s="1"/>
      <c r="C26" s="1"/>
      <c r="D26" s="1"/>
      <c r="E26" s="76" t="s">
        <v>110</v>
      </c>
      <c r="F26" s="76"/>
      <c r="G26" s="76"/>
      <c r="H26" s="76"/>
      <c r="I26" s="76"/>
      <c r="J26" s="76"/>
      <c r="K26" s="1"/>
      <c r="L26" s="1"/>
      <c r="M26" s="1"/>
      <c r="N26" s="1"/>
    </row>
    <row r="27" spans="1:14" ht="16.5" x14ac:dyDescent="0.25">
      <c r="A27" s="1"/>
      <c r="B27" s="1"/>
      <c r="C27" s="1"/>
      <c r="D27" s="1"/>
      <c r="E27" s="76" t="s">
        <v>104</v>
      </c>
      <c r="F27" s="76"/>
      <c r="G27" s="76"/>
      <c r="H27" s="76"/>
      <c r="I27" s="76"/>
      <c r="J27" s="76"/>
      <c r="K27" s="1"/>
      <c r="L27" s="1"/>
      <c r="M27" s="1"/>
      <c r="N27" s="1"/>
    </row>
    <row r="28" spans="1:14" ht="16.5" x14ac:dyDescent="0.25">
      <c r="A28" s="1"/>
      <c r="B28" s="1"/>
      <c r="C28" s="1"/>
      <c r="D28" s="1"/>
      <c r="E28" s="76" t="s">
        <v>105</v>
      </c>
      <c r="F28" s="76"/>
      <c r="G28" s="76"/>
      <c r="H28" s="76"/>
      <c r="I28" s="76"/>
      <c r="J28" s="76"/>
      <c r="K28" s="1"/>
      <c r="L28" s="1"/>
      <c r="M28" s="1"/>
      <c r="N28" s="1"/>
    </row>
    <row r="29" spans="1:14" ht="16.5" x14ac:dyDescent="0.25">
      <c r="A29" s="1"/>
      <c r="B29" s="1"/>
      <c r="C29" s="1"/>
      <c r="D29" s="1"/>
      <c r="E29" s="76" t="s">
        <v>86</v>
      </c>
      <c r="F29" s="76"/>
      <c r="G29" s="76"/>
      <c r="H29" s="76"/>
      <c r="I29" s="76"/>
      <c r="J29" s="76"/>
      <c r="K29" s="1"/>
      <c r="L29" s="1"/>
      <c r="M29" s="1"/>
      <c r="N29" s="1"/>
    </row>
    <row r="30" spans="1:14" ht="16.5" x14ac:dyDescent="0.25">
      <c r="A30" s="75" t="s">
        <v>87</v>
      </c>
      <c r="B30" s="75"/>
      <c r="C30" s="75"/>
      <c r="D30" s="75"/>
      <c r="E30" s="76" t="s">
        <v>111</v>
      </c>
      <c r="F30" s="76"/>
      <c r="G30" s="76"/>
      <c r="H30" s="76"/>
      <c r="I30" s="76"/>
      <c r="J30" s="76"/>
      <c r="K30" s="75" t="s">
        <v>91</v>
      </c>
      <c r="L30" s="75"/>
      <c r="M30" s="75"/>
      <c r="N30" s="75"/>
    </row>
    <row r="31" spans="1:14" ht="16.5" x14ac:dyDescent="0.25">
      <c r="A31" s="1"/>
      <c r="B31" s="1"/>
      <c r="C31" s="1"/>
      <c r="D31" s="1"/>
      <c r="E31" s="76" t="s">
        <v>88</v>
      </c>
      <c r="F31" s="76"/>
      <c r="G31" s="76"/>
      <c r="H31" s="76"/>
      <c r="I31" s="76"/>
      <c r="J31" s="76"/>
      <c r="K31" s="1"/>
      <c r="L31" s="1"/>
      <c r="M31" s="1"/>
      <c r="N31" s="1"/>
    </row>
    <row r="32" spans="1:14" ht="16.5" x14ac:dyDescent="0.25">
      <c r="A32" s="1"/>
      <c r="B32" s="1"/>
      <c r="C32" s="1"/>
      <c r="D32" s="1"/>
      <c r="E32" s="76" t="s">
        <v>89</v>
      </c>
      <c r="F32" s="76"/>
      <c r="G32" s="76"/>
      <c r="H32" s="76"/>
      <c r="I32" s="76"/>
      <c r="J32" s="76"/>
      <c r="K32" s="1"/>
      <c r="L32" s="1"/>
      <c r="M32" s="1"/>
      <c r="N32" s="1"/>
    </row>
  </sheetData>
  <mergeCells count="54">
    <mergeCell ref="E32:J32"/>
    <mergeCell ref="E26:J26"/>
    <mergeCell ref="E27:J27"/>
    <mergeCell ref="E28:J28"/>
    <mergeCell ref="E29:J29"/>
    <mergeCell ref="B18:B19"/>
    <mergeCell ref="C18:C19"/>
    <mergeCell ref="D18:D19"/>
    <mergeCell ref="K30:N30"/>
    <mergeCell ref="E31:J31"/>
    <mergeCell ref="A15:B15"/>
    <mergeCell ref="G15:H15"/>
    <mergeCell ref="K15:N15"/>
    <mergeCell ref="A30:D30"/>
    <mergeCell ref="E30:J30"/>
    <mergeCell ref="A16:B16"/>
    <mergeCell ref="K16:N16"/>
    <mergeCell ref="A24:D24"/>
    <mergeCell ref="H24:J24"/>
    <mergeCell ref="K24:N24"/>
    <mergeCell ref="B22:E22"/>
    <mergeCell ref="K18:M18"/>
    <mergeCell ref="N18:N19"/>
    <mergeCell ref="F18:F19"/>
    <mergeCell ref="G18:J18"/>
    <mergeCell ref="A18:A19"/>
    <mergeCell ref="K12:N12"/>
    <mergeCell ref="A13:B13"/>
    <mergeCell ref="G13:I13"/>
    <mergeCell ref="K13:N13"/>
    <mergeCell ref="A14:B14"/>
    <mergeCell ref="K14:N14"/>
    <mergeCell ref="E18:E19"/>
    <mergeCell ref="A25:D25"/>
    <mergeCell ref="E25:H25"/>
    <mergeCell ref="K25:N25"/>
    <mergeCell ref="A6:N6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K11:N11"/>
    <mergeCell ref="A12:B12"/>
    <mergeCell ref="A1:E1"/>
    <mergeCell ref="H1:N1"/>
    <mergeCell ref="A2:E2"/>
    <mergeCell ref="H2:N2"/>
    <mergeCell ref="A5:N5"/>
    <mergeCell ref="A3:E3"/>
  </mergeCells>
  <pageMargins left="0.9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2017-08-03T01:42:31Z</cp:lastPrinted>
  <dcterms:created xsi:type="dcterms:W3CDTF">2014-09-06T02:10:41Z</dcterms:created>
  <dcterms:modified xsi:type="dcterms:W3CDTF">2017-08-03T01:43:13Z</dcterms:modified>
</cp:coreProperties>
</file>